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Dane\ozogl\Desktop\"/>
    </mc:Choice>
  </mc:AlternateContent>
  <xr:revisionPtr revIDLastSave="0" documentId="13_ncr:1_{09BDAAE8-940A-4500-BE50-23241A3761A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abela Ofertowa (Wycena) V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25" i="1"/>
  <c r="F24" i="1"/>
  <c r="F23" i="1"/>
  <c r="F22" i="1"/>
  <c r="F19" i="1"/>
  <c r="F27" i="1"/>
  <c r="F28" i="1"/>
  <c r="F35" i="1" l="1"/>
  <c r="F33" i="1"/>
  <c r="F32" i="1"/>
  <c r="F31" i="1"/>
  <c r="F29" i="1"/>
  <c r="F18" i="1"/>
  <c r="F17" i="1"/>
  <c r="F16" i="1"/>
  <c r="F15" i="1"/>
  <c r="F14" i="1"/>
  <c r="F12" i="1"/>
  <c r="F11" i="1"/>
  <c r="F10" i="1"/>
  <c r="F9" i="1"/>
  <c r="F8" i="1"/>
  <c r="F6" i="1"/>
  <c r="F37" i="1" l="1"/>
</calcChain>
</file>

<file path=xl/sharedStrings.xml><?xml version="1.0" encoding="utf-8"?>
<sst xmlns="http://schemas.openxmlformats.org/spreadsheetml/2006/main" count="118" uniqueCount="96">
  <si>
    <t>Lp.</t>
  </si>
  <si>
    <t>Opis robót / Pozycja kosztorysowa</t>
  </si>
  <si>
    <t>Jedn.</t>
  </si>
  <si>
    <t>Ilość</t>
  </si>
  <si>
    <t>Cena jedn. netto (PLN)</t>
  </si>
  <si>
    <t>Wartość netto (PLN)</t>
  </si>
  <si>
    <t>Uwagi / Specyfikacja materiałowa</t>
  </si>
  <si>
    <t>SEKCJA 1: ROBOTY ZIEMNE, PRZYGOTOWAWCZE I BADANIA (Cały obszar stacji, zjazdy i chodniki)</t>
  </si>
  <si>
    <t>1.1</t>
  </si>
  <si>
    <t>kpl.</t>
  </si>
  <si>
    <t>m2</t>
  </si>
  <si>
    <t>SEKCJA 2: NAWIERZCHNIA Z KOSTKI BETONOWEJ - PLACE I DROGI WEWNĘTRZNE (KR3)</t>
  </si>
  <si>
    <t>2.1</t>
  </si>
  <si>
    <t>Warstwa stabilizacji podłoża cementem C 1,5/2, grubość 45 cm (zagęszczenie do E2 &gt;= 100 MPa, Is &gt;= 1,00)</t>
  </si>
  <si>
    <t>Główny układ drogowy stacji</t>
  </si>
  <si>
    <t>2.2</t>
  </si>
  <si>
    <t>Podbudowa z kruszywa łamanego stabilizowanego mechanicznie 0/31.5 mm, grubość 12 cm</t>
  </si>
  <si>
    <t>Zgodnie z przekrojem drogowym drogi wewnętrznej</t>
  </si>
  <si>
    <t>2.3</t>
  </si>
  <si>
    <t>Podbudowa z betonu cementowego C16/20, grubość 20 cm</t>
  </si>
  <si>
    <t>2.4</t>
  </si>
  <si>
    <t>Podsypka cementowo-piaskowa 1:4, grubość 4 cm</t>
  </si>
  <si>
    <t>Warstwa pod ułożenie kostki</t>
  </si>
  <si>
    <t>2.5</t>
  </si>
  <si>
    <t>Nawierzchnia z kostki betonowej wibroprasowanej typu Behaton, kolor szary, grubość 8 cm, Rm min. 50 MPa</t>
  </si>
  <si>
    <t>Układanie z zaklinowaniem i spoinowaniem piaskiem kwarcowym</t>
  </si>
  <si>
    <t>3.1</t>
  </si>
  <si>
    <t>Zjazdy - Mieszanka stabilizowana cementem C 1,5/2, grubość 45 cm</t>
  </si>
  <si>
    <t>3.2</t>
  </si>
  <si>
    <t>Zjazdy - Kruszywo łamane stabilizowane mechanicznie 0/31.5 mm, grubość 12 cm</t>
  </si>
  <si>
    <t>Warstwy konstrukcyjne zjazdów pod ruch ciężki i pojazdy komunalne</t>
  </si>
  <si>
    <t>3.3</t>
  </si>
  <si>
    <t>Zjazdy - Podbudowa z betonu cementowego C16/20, grubość 20 cm</t>
  </si>
  <si>
    <t>Zgodnie z wymaganiami zarządcy drogi i projektem wykonawczym</t>
  </si>
  <si>
    <t>3.4</t>
  </si>
  <si>
    <t>Zjazdy - Podsypka cementowo-piaskowa 1:4, grubość 4 cm</t>
  </si>
  <si>
    <t>Podłoże wyrównawcze</t>
  </si>
  <si>
    <t>3.5</t>
  </si>
  <si>
    <t>Zjazdy - Nawierzchnia z kostki betonowej wibroprasowanej, kolor czerwony (grubość 8 cm, Rm min. 50 MPa)</t>
  </si>
  <si>
    <t>Wykończenie wierzchnie zasadniczych części zjazdów (wyłączenie strefy kostki kamiennej)</t>
  </si>
  <si>
    <t>3.6</t>
  </si>
  <si>
    <t>Chodniki - Podsypka cementowo-piaskowa 1:4 o grubości 3-4 cm</t>
  </si>
  <si>
    <t>Warstwa podkładowa pod elementy betonowe</t>
  </si>
  <si>
    <t>5.1</t>
  </si>
  <si>
    <t>Krawężnik betonowy 15x30 cm na ławie betonowej C12/15 z oporem 15 cm, h=12 cm ponad krawędź jezdni</t>
  </si>
  <si>
    <t>m</t>
  </si>
  <si>
    <t>5.2</t>
  </si>
  <si>
    <t>Krawężnik betonowy najazdowy/obniżony 15x22 cm lub 20x22 cm na ławie betonowej C12/15 z oporem, h=2 cm</t>
  </si>
  <si>
    <t>5.3</t>
  </si>
  <si>
    <t>Obrzeże betonowe 8x30 cm na ławie betonowej C12/15 z oporem 10 cm</t>
  </si>
  <si>
    <t>6.1</t>
  </si>
  <si>
    <t>SEKCJA 7: TERENY ZIELONE</t>
  </si>
  <si>
    <t>7.1</t>
  </si>
  <si>
    <t>RAZEM WARTOŚĆ NETTO ROBÓT (PLN):</t>
  </si>
  <si>
    <t>Krok / Obszar</t>
  </si>
  <si>
    <t>Wymagania i Opis Procedury (Zaktualizowany)</t>
  </si>
  <si>
    <t>1. Tryb postępowania</t>
  </si>
  <si>
    <t>2. Zmiana zakresu (Chodniki)</t>
  </si>
  <si>
    <t>3. Badania geotechniczne</t>
  </si>
  <si>
    <t>5. Wymagania materiałowe</t>
  </si>
  <si>
    <t>6. Tereny zielone i myjnia</t>
  </si>
  <si>
    <t>7. Warunki odbiorów i płatności</t>
  </si>
  <si>
    <t>Chodniki na stacji i przy zjazdach - Nawierzchnia z betonowych kostek brukowych (grubość 6-cm, kolor szary), układana na podsypce cementowo-piaskowej</t>
  </si>
  <si>
    <t>Dostawa i montaż odwodnienia liniowego typu Akodren (klasa obciążenia min. D400/E600) wraz z rusztem żeliwnym mocowanym śrubowo - na WJEŹDZIE do myjni i WYJEŹDZIE z myjni</t>
  </si>
  <si>
    <t xml:space="preserve">PRZEDMIAR ROBÓT I TABELA OFERTOWA </t>
  </si>
  <si>
    <t xml:space="preserve">Inwestycja: Budowa stacji paliw płynnych - Marki, ul. Piłsudskiego 103 </t>
  </si>
  <si>
    <t>kruszywo łamane stab. mechanicznie 0/31,5 gr. 10 cm</t>
  </si>
  <si>
    <t>miał kamienny 0/5 gr. 3 cm</t>
  </si>
  <si>
    <t>płytki betonowe 50x50x7 cm</t>
  </si>
  <si>
    <t>Chodniki - pospółka gr. 20 cm</t>
  </si>
  <si>
    <t>wyrównanie  terenu zielonego, humusowanie gruntu (warstwa min. 10 cm) z rozścieleniem i  zasiewem trawy przy zjazdach oraz na terenie stacji</t>
  </si>
  <si>
    <t>Zieleń wokół pawilonu oraz zjazdów</t>
  </si>
  <si>
    <t xml:space="preserve">SEKCJA 3: ZJAZDY PUBLICZNE ( Słoneczna i Al. Piłsudskiego) wraz z wszystkimi  obrzeżami i krawężnikami na zjazdach </t>
  </si>
  <si>
    <t>SEKCJA 5: KOMPLEKSOWE WYKONANIE CHODNIKÓW (na zjazdach)</t>
  </si>
  <si>
    <t>SEKCJA 6: KOMPLEKSOWE WYKONANIE CHODNIKÓW (na stacji)</t>
  </si>
  <si>
    <t>6.2</t>
  </si>
  <si>
    <t>6.3</t>
  </si>
  <si>
    <t>7.2</t>
  </si>
  <si>
    <t>7.3</t>
  </si>
  <si>
    <t>SEKCJA 8: ODWODNIENIE LINIOWE I SYSTEMOWE (W tym Myjnia)</t>
  </si>
  <si>
    <t>8.1</t>
  </si>
  <si>
    <t>Obejmuje  chodniki w pasach zjazdów (Słoneczna i Piłsudskiego)</t>
  </si>
  <si>
    <t xml:space="preserve">Obejmuje chodniki na terenie stacji oraz przy pawilonie </t>
  </si>
  <si>
    <t>SEKCJA 7: ELEMENTY RAMUJĄCE I KRAWĘŻNIKI na terenie stacji</t>
  </si>
  <si>
    <t>3.7</t>
  </si>
  <si>
    <t xml:space="preserve">krawężniki obżeża na zjazdach </t>
  </si>
  <si>
    <t>* korytowanie oraz wywóz urobku po stronie ORLEN BUDONAFT</t>
  </si>
  <si>
    <t>Zapytanie ofertowe na kompleksowe wykonanie robót drogowych, ziemnych, nawierzchniowych z kostki i granitu, chodników oraz terenów zielonych na stacji paliw w Markach. Oferta ryczałtowa zawierająca pełen koszt materiałów, robocizny, sprzętu i niezbędnych badań technicznych.</t>
  </si>
  <si>
    <t>Oferta musi uwzględniać pełen zakres wykonania chodników (podbudowy + nawierzchnia). Zakresem objęto: chodniki wewnętrzne stacji przy pawilonie, chodniki komunikacyjne, a także pełne odtworzenie chodników miejskich w pasach obu zjazdów publicznych (z ul. Słonecznej i al. Piłsudskiego)</t>
  </si>
  <si>
    <t>Humusowanie  i kompleksowy zasiew trawy  przy zjazdach oraz na terenie stacji . Montaż profesjonalnego odwodnienia Akodren (12 mb łącznie) na wjeździe i wyjeździe z myjni ze szczelnym wpięciem.</t>
  </si>
  <si>
    <t>Fakturowanie częściowe na podstawie protokołów odbioru robót potwierdzonych przez kierownika budowy. Kaucja gwarancyjna 5% potrącana na okres gwarancji (48 miesięcy).</t>
  </si>
  <si>
    <t>UWAGA: Koszt i organizacja badań zagęszczenia gruntu leżą CAŁKOWICIE po stronie Wykonawcy robót. Wykonawca ma obowiązek powołać uprawnione laboratorium geotechniczne i przedstawić raporty z badań zagęszczenia (płyta dynamiczna/VSS)  warstwy konstrukcyjnej podbudowy  przed przystąpieniem do układania kostki.</t>
  </si>
  <si>
    <t xml:space="preserve">Wszystkie materiały muszą posiadać deklaracje właściwości użytkowych i atesty (Kostka betonowa gr. 8cm Rm&gt;=50MPa, koryta Akodren o klasie min. D400 dla myjni, beton konstrukcyjny </t>
  </si>
  <si>
    <t xml:space="preserve">Zjazdy - Powierzchnia najazdowa (łuk wyjazdowy zjazdu nr 1) z kostki kamiennej granitowej 18/20 cm na podsypce cem.-piask. 1:4 i podbudowie betonowej C16/20 wraz z przedłużeniem wysepki rozdzielającej ruch na drodze </t>
  </si>
  <si>
    <t>• Uszczelnienie krawędzi krawężnika wjazdowego oraz nawierzchni przy użyciu tiksotropowej masy (np. Tok-Plast).
• obowiązkowa obecność na etapach odbiorowych przez zarządcę drogi jak również odbiorów technicznych
• Prace zgodnie z projektem budowlanym, standardem Orlen S.A. i PZT.
• Dostarczenie dokumentacji powykonawczej w wersji papierowej i elektronicznej.
Termin rozpoczęcia prac: - 11.08.2026 -do potwierdzenia
Czas trwania: 5 tygodnie</t>
  </si>
  <si>
    <t>Chodniki - Podbudowa z pospółki , grubość  10 cm wraz z mechanicznym zagęszczeniem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</si>
</sst>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rgb="FF1B365D"/>
      <name val="Calibri"/>
    </font>
    <font>
      <i/>
      <sz val="10"/>
      <name val="Calibri"/>
    </font>
    <font>
      <b/>
      <sz val="11"/>
      <color rgb="FFFFFFFF"/>
      <name val="Calibri"/>
    </font>
    <font>
      <b/>
      <sz val="12"/>
      <color rgb="FF1B365D"/>
      <name val="Calibri"/>
    </font>
    <font>
      <b/>
      <sz val="11"/>
      <name val="Calibri"/>
    </font>
    <font>
      <sz val="11"/>
      <name val="Calibri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B365D"/>
        <bgColor rgb="FF1B365D"/>
      </patternFill>
    </fill>
    <fill>
      <patternFill patternType="solid">
        <fgColor rgb="FFF0F4F8"/>
        <bgColor rgb="FFF0F4F8"/>
      </patternFill>
    </fill>
    <fill>
      <patternFill patternType="solid">
        <fgColor rgb="FFE6EDF5"/>
        <bgColor rgb="FFE6ED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1B365D"/>
      </top>
      <bottom style="double">
        <color rgb="FF1B365D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3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4" fontId="5" fillId="4" borderId="2" xfId="0" applyNumberFormat="1" applyFont="1" applyFill="1" applyBorder="1" applyAlignment="1">
      <alignment horizontal="right" vertical="center"/>
    </xf>
    <xf numFmtId="0" fontId="0" fillId="4" borderId="2" xfId="0" applyFill="1" applyBorder="1"/>
    <xf numFmtId="0" fontId="5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3" fontId="0" fillId="0" borderId="4" xfId="0" applyNumberFormat="1" applyBorder="1" applyAlignment="1">
      <alignment horizontal="right" vertical="center"/>
    </xf>
    <xf numFmtId="4" fontId="0" fillId="0" borderId="4" xfId="0" applyNumberForma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4" borderId="2" xfId="0" applyFont="1" applyFill="1" applyBorder="1" applyAlignment="1">
      <alignment horizontal="right" vertical="center"/>
    </xf>
    <xf numFmtId="0" fontId="0" fillId="0" borderId="2" xfId="0" applyBorder="1"/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workbookViewId="0">
      <selection activeCell="B48" sqref="B48"/>
    </sheetView>
  </sheetViews>
  <sheetFormatPr defaultRowHeight="15" x14ac:dyDescent="0.25"/>
  <cols>
    <col min="1" max="1" width="17.85546875" customWidth="1"/>
    <col min="2" max="2" width="52" customWidth="1"/>
    <col min="3" max="4" width="12" customWidth="1"/>
    <col min="5" max="5" width="25" customWidth="1"/>
    <col min="6" max="6" width="22" customWidth="1"/>
    <col min="7" max="7" width="42" customWidth="1"/>
  </cols>
  <sheetData>
    <row r="1" spans="1:7" ht="30" customHeight="1" x14ac:dyDescent="0.25">
      <c r="A1" s="25" t="s">
        <v>64</v>
      </c>
      <c r="B1" s="26"/>
      <c r="C1" s="26"/>
      <c r="D1" s="26"/>
      <c r="E1" s="26"/>
      <c r="F1" s="26"/>
      <c r="G1" s="26"/>
    </row>
    <row r="2" spans="1:7" x14ac:dyDescent="0.25">
      <c r="A2" s="27" t="s">
        <v>65</v>
      </c>
      <c r="B2" s="26"/>
      <c r="C2" s="26"/>
      <c r="D2" s="26"/>
      <c r="E2" s="26"/>
      <c r="F2" s="26"/>
      <c r="G2" s="26"/>
    </row>
    <row r="4" spans="1:7" ht="25.1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16.899999999999999" customHeight="1" x14ac:dyDescent="0.25">
      <c r="A5" s="20" t="s">
        <v>7</v>
      </c>
      <c r="B5" s="21"/>
      <c r="C5" s="21"/>
      <c r="D5" s="21"/>
      <c r="E5" s="21"/>
      <c r="F5" s="21"/>
      <c r="G5" s="21"/>
    </row>
    <row r="6" spans="1:7" ht="63" customHeight="1" x14ac:dyDescent="0.25">
      <c r="A6" s="2" t="s">
        <v>8</v>
      </c>
      <c r="B6" s="3" t="s">
        <v>70</v>
      </c>
      <c r="C6" s="2" t="s">
        <v>10</v>
      </c>
      <c r="D6" s="4">
        <v>500</v>
      </c>
      <c r="E6" s="5"/>
      <c r="F6" s="6">
        <f>D6*E6</f>
        <v>0</v>
      </c>
      <c r="G6" s="3" t="s">
        <v>71</v>
      </c>
    </row>
    <row r="7" spans="1:7" ht="22.15" customHeight="1" x14ac:dyDescent="0.25">
      <c r="A7" s="20" t="s">
        <v>11</v>
      </c>
      <c r="B7" s="21"/>
      <c r="C7" s="21"/>
      <c r="D7" s="21"/>
      <c r="E7" s="21"/>
      <c r="F7" s="21"/>
      <c r="G7" s="21"/>
    </row>
    <row r="8" spans="1:7" ht="33.6" customHeight="1" x14ac:dyDescent="0.25">
      <c r="A8" s="2" t="s">
        <v>12</v>
      </c>
      <c r="B8" s="3" t="s">
        <v>13</v>
      </c>
      <c r="C8" s="2" t="s">
        <v>10</v>
      </c>
      <c r="D8" s="4">
        <v>1673</v>
      </c>
      <c r="E8" s="5"/>
      <c r="F8" s="6">
        <f>D8*E8</f>
        <v>0</v>
      </c>
      <c r="G8" s="3" t="s">
        <v>14</v>
      </c>
    </row>
    <row r="9" spans="1:7" ht="34.15" customHeight="1" x14ac:dyDescent="0.25">
      <c r="A9" s="2" t="s">
        <v>15</v>
      </c>
      <c r="B9" s="3" t="s">
        <v>16</v>
      </c>
      <c r="C9" s="2" t="s">
        <v>10</v>
      </c>
      <c r="D9" s="4">
        <v>1673</v>
      </c>
      <c r="E9" s="5"/>
      <c r="F9" s="6">
        <f>D9*E9</f>
        <v>0</v>
      </c>
      <c r="G9" s="3" t="s">
        <v>17</v>
      </c>
    </row>
    <row r="10" spans="1:7" ht="30.75" customHeight="1" x14ac:dyDescent="0.25">
      <c r="A10" s="2" t="s">
        <v>18</v>
      </c>
      <c r="B10" s="3" t="s">
        <v>19</v>
      </c>
      <c r="C10" s="2" t="s">
        <v>10</v>
      </c>
      <c r="D10" s="4">
        <v>1673</v>
      </c>
      <c r="E10" s="5"/>
      <c r="F10" s="6">
        <f>D10*E10</f>
        <v>0</v>
      </c>
      <c r="G10" s="3"/>
    </row>
    <row r="11" spans="1:7" ht="19.899999999999999" customHeight="1" x14ac:dyDescent="0.25">
      <c r="A11" s="2" t="s">
        <v>20</v>
      </c>
      <c r="B11" s="3" t="s">
        <v>21</v>
      </c>
      <c r="C11" s="2" t="s">
        <v>10</v>
      </c>
      <c r="D11" s="4">
        <v>1673</v>
      </c>
      <c r="E11" s="5"/>
      <c r="F11" s="6">
        <f>D11*E11</f>
        <v>0</v>
      </c>
      <c r="G11" s="3" t="s">
        <v>22</v>
      </c>
    </row>
    <row r="12" spans="1:7" ht="28.9" customHeight="1" x14ac:dyDescent="0.25">
      <c r="A12" s="2" t="s">
        <v>23</v>
      </c>
      <c r="B12" s="3" t="s">
        <v>24</v>
      </c>
      <c r="C12" s="2" t="s">
        <v>10</v>
      </c>
      <c r="D12" s="4">
        <v>1673</v>
      </c>
      <c r="E12" s="5"/>
      <c r="F12" s="6">
        <f>D12*E12</f>
        <v>0</v>
      </c>
      <c r="G12" s="3" t="s">
        <v>25</v>
      </c>
    </row>
    <row r="13" spans="1:7" ht="22.15" customHeight="1" x14ac:dyDescent="0.25">
      <c r="A13" s="22" t="s">
        <v>72</v>
      </c>
      <c r="B13" s="23"/>
      <c r="C13" s="23"/>
      <c r="D13" s="23"/>
      <c r="E13" s="23"/>
      <c r="F13" s="23"/>
      <c r="G13" s="24"/>
    </row>
    <row r="14" spans="1:7" ht="32.450000000000003" customHeight="1" x14ac:dyDescent="0.25">
      <c r="A14" s="2" t="s">
        <v>26</v>
      </c>
      <c r="B14" s="3" t="s">
        <v>27</v>
      </c>
      <c r="C14" s="2" t="s">
        <v>10</v>
      </c>
      <c r="D14" s="4">
        <v>150</v>
      </c>
      <c r="E14" s="5"/>
      <c r="F14" s="6">
        <f t="shared" ref="F14:F20" si="0">D14*E14</f>
        <v>0</v>
      </c>
      <c r="G14" s="3"/>
    </row>
    <row r="15" spans="1:7" ht="31.9" customHeight="1" x14ac:dyDescent="0.25">
      <c r="A15" s="2" t="s">
        <v>28</v>
      </c>
      <c r="B15" s="3" t="s">
        <v>29</v>
      </c>
      <c r="C15" s="2" t="s">
        <v>10</v>
      </c>
      <c r="D15" s="4">
        <v>150</v>
      </c>
      <c r="E15" s="5"/>
      <c r="F15" s="6">
        <f t="shared" si="0"/>
        <v>0</v>
      </c>
      <c r="G15" s="3" t="s">
        <v>30</v>
      </c>
    </row>
    <row r="16" spans="1:7" ht="31.15" customHeight="1" x14ac:dyDescent="0.25">
      <c r="A16" s="2" t="s">
        <v>31</v>
      </c>
      <c r="B16" s="3" t="s">
        <v>32</v>
      </c>
      <c r="C16" s="2" t="s">
        <v>10</v>
      </c>
      <c r="D16" s="4">
        <v>150</v>
      </c>
      <c r="E16" s="5"/>
      <c r="F16" s="6">
        <f t="shared" si="0"/>
        <v>0</v>
      </c>
      <c r="G16" s="3" t="s">
        <v>33</v>
      </c>
    </row>
    <row r="17" spans="1:7" ht="31.5" customHeight="1" x14ac:dyDescent="0.25">
      <c r="A17" s="2" t="s">
        <v>34</v>
      </c>
      <c r="B17" s="3" t="s">
        <v>35</v>
      </c>
      <c r="C17" s="2" t="s">
        <v>10</v>
      </c>
      <c r="D17" s="4">
        <v>150</v>
      </c>
      <c r="E17" s="5"/>
      <c r="F17" s="6">
        <f t="shared" si="0"/>
        <v>0</v>
      </c>
      <c r="G17" s="3" t="s">
        <v>36</v>
      </c>
    </row>
    <row r="18" spans="1:7" ht="43.5" customHeight="1" x14ac:dyDescent="0.25">
      <c r="A18" s="2" t="s">
        <v>37</v>
      </c>
      <c r="B18" s="3" t="s">
        <v>38</v>
      </c>
      <c r="C18" s="2" t="s">
        <v>10</v>
      </c>
      <c r="D18" s="4">
        <v>150</v>
      </c>
      <c r="E18" s="5"/>
      <c r="F18" s="6">
        <f t="shared" si="0"/>
        <v>0</v>
      </c>
      <c r="G18" s="3" t="s">
        <v>39</v>
      </c>
    </row>
    <row r="19" spans="1:7" ht="60" customHeight="1" x14ac:dyDescent="0.25">
      <c r="A19" s="2" t="s">
        <v>40</v>
      </c>
      <c r="B19" s="3" t="s">
        <v>93</v>
      </c>
      <c r="C19" s="2" t="s">
        <v>10</v>
      </c>
      <c r="D19" s="4">
        <v>35</v>
      </c>
      <c r="E19" s="5"/>
      <c r="F19" s="6">
        <f t="shared" si="0"/>
        <v>0</v>
      </c>
      <c r="G19" s="3"/>
    </row>
    <row r="20" spans="1:7" ht="42.75" customHeight="1" x14ac:dyDescent="0.25">
      <c r="A20" s="10" t="s">
        <v>84</v>
      </c>
      <c r="B20" s="11" t="s">
        <v>85</v>
      </c>
      <c r="C20" s="12" t="s">
        <v>9</v>
      </c>
      <c r="D20" s="13">
        <v>1</v>
      </c>
      <c r="E20" s="14"/>
      <c r="F20" s="15">
        <f t="shared" si="0"/>
        <v>0</v>
      </c>
      <c r="G20" s="16"/>
    </row>
    <row r="21" spans="1:7" ht="22.15" customHeight="1" x14ac:dyDescent="0.25">
      <c r="A21" s="22" t="s">
        <v>73</v>
      </c>
      <c r="B21" s="23"/>
      <c r="C21" s="23"/>
      <c r="D21" s="23"/>
      <c r="E21" s="23"/>
      <c r="F21" s="23"/>
      <c r="G21" s="24"/>
    </row>
    <row r="22" spans="1:7" ht="48" customHeight="1" x14ac:dyDescent="0.25">
      <c r="A22" s="2" t="s">
        <v>43</v>
      </c>
      <c r="B22" s="3" t="s">
        <v>69</v>
      </c>
      <c r="C22" s="2" t="s">
        <v>10</v>
      </c>
      <c r="D22" s="4">
        <v>130</v>
      </c>
      <c r="E22" s="5"/>
      <c r="F22" s="6">
        <f>D22*E22</f>
        <v>0</v>
      </c>
      <c r="G22" s="3" t="s">
        <v>81</v>
      </c>
    </row>
    <row r="23" spans="1:7" ht="30.6" customHeight="1" x14ac:dyDescent="0.25">
      <c r="A23" s="2" t="s">
        <v>46</v>
      </c>
      <c r="B23" s="3" t="s">
        <v>66</v>
      </c>
      <c r="C23" s="2" t="s">
        <v>10</v>
      </c>
      <c r="D23" s="4">
        <v>130</v>
      </c>
      <c r="E23" s="5"/>
      <c r="F23" s="6">
        <f>D23*E23</f>
        <v>0</v>
      </c>
      <c r="G23" s="3" t="s">
        <v>42</v>
      </c>
    </row>
    <row r="24" spans="1:7" ht="51.6" customHeight="1" x14ac:dyDescent="0.25">
      <c r="A24" s="2" t="s">
        <v>48</v>
      </c>
      <c r="B24" s="3" t="s">
        <v>67</v>
      </c>
      <c r="C24" s="2" t="s">
        <v>10</v>
      </c>
      <c r="D24" s="4">
        <v>130</v>
      </c>
      <c r="E24" s="5"/>
      <c r="F24" s="6">
        <f>D24*E24</f>
        <v>0</v>
      </c>
      <c r="G24" s="3"/>
    </row>
    <row r="25" spans="1:7" ht="54" customHeight="1" x14ac:dyDescent="0.25">
      <c r="A25" s="10">
        <v>5.4</v>
      </c>
      <c r="B25" s="11" t="s">
        <v>68</v>
      </c>
      <c r="C25" s="12" t="s">
        <v>10</v>
      </c>
      <c r="D25" s="4">
        <v>130</v>
      </c>
      <c r="E25" s="14"/>
      <c r="F25" s="6">
        <f>D25*E25</f>
        <v>0</v>
      </c>
      <c r="G25" s="16"/>
    </row>
    <row r="26" spans="1:7" ht="21.75" customHeight="1" x14ac:dyDescent="0.25">
      <c r="A26" s="22" t="s">
        <v>74</v>
      </c>
      <c r="B26" s="23"/>
      <c r="C26" s="23"/>
      <c r="D26" s="23"/>
      <c r="E26" s="23"/>
      <c r="F26" s="23"/>
      <c r="G26" s="24"/>
    </row>
    <row r="27" spans="1:7" ht="48" customHeight="1" x14ac:dyDescent="0.25">
      <c r="A27" s="2" t="s">
        <v>50</v>
      </c>
      <c r="B27" s="3" t="s">
        <v>95</v>
      </c>
      <c r="C27" s="2" t="s">
        <v>10</v>
      </c>
      <c r="D27" s="4">
        <v>254</v>
      </c>
      <c r="E27" s="5"/>
      <c r="F27" s="6">
        <f>D27*E27</f>
        <v>0</v>
      </c>
      <c r="G27" s="3" t="s">
        <v>82</v>
      </c>
    </row>
    <row r="28" spans="1:7" ht="30.6" customHeight="1" x14ac:dyDescent="0.25">
      <c r="A28" s="2" t="s">
        <v>75</v>
      </c>
      <c r="B28" s="3" t="s">
        <v>41</v>
      </c>
      <c r="C28" s="2" t="s">
        <v>10</v>
      </c>
      <c r="D28" s="4">
        <v>254</v>
      </c>
      <c r="E28" s="5"/>
      <c r="F28" s="6">
        <f>D28*E28</f>
        <v>0</v>
      </c>
      <c r="G28" s="3" t="s">
        <v>42</v>
      </c>
    </row>
    <row r="29" spans="1:7" ht="51.6" customHeight="1" x14ac:dyDescent="0.25">
      <c r="A29" s="2" t="s">
        <v>76</v>
      </c>
      <c r="B29" s="3" t="s">
        <v>62</v>
      </c>
      <c r="C29" s="2" t="s">
        <v>10</v>
      </c>
      <c r="D29" s="4">
        <v>254</v>
      </c>
      <c r="E29" s="5"/>
      <c r="F29" s="6">
        <f>D29*E29</f>
        <v>0</v>
      </c>
      <c r="G29" s="3"/>
    </row>
    <row r="30" spans="1:7" ht="22.15" customHeight="1" x14ac:dyDescent="0.25">
      <c r="A30" s="20" t="s">
        <v>83</v>
      </c>
      <c r="B30" s="21"/>
      <c r="C30" s="21"/>
      <c r="D30" s="21"/>
      <c r="E30" s="21"/>
      <c r="F30" s="21"/>
      <c r="G30" s="21"/>
    </row>
    <row r="31" spans="1:7" ht="27" customHeight="1" x14ac:dyDescent="0.25">
      <c r="A31" s="2" t="s">
        <v>52</v>
      </c>
      <c r="B31" s="3" t="s">
        <v>44</v>
      </c>
      <c r="C31" s="2" t="s">
        <v>45</v>
      </c>
      <c r="D31" s="4">
        <v>281</v>
      </c>
      <c r="E31" s="5"/>
      <c r="F31" s="6">
        <f>D31*E31</f>
        <v>0</v>
      </c>
      <c r="G31" s="3"/>
    </row>
    <row r="32" spans="1:7" ht="28.15" customHeight="1" x14ac:dyDescent="0.25">
      <c r="A32" s="2" t="s">
        <v>77</v>
      </c>
      <c r="B32" s="3" t="s">
        <v>47</v>
      </c>
      <c r="C32" s="2" t="s">
        <v>45</v>
      </c>
      <c r="D32" s="4">
        <v>55</v>
      </c>
      <c r="E32" s="5"/>
      <c r="F32" s="6">
        <f>D32*E32</f>
        <v>0</v>
      </c>
      <c r="G32" s="3"/>
    </row>
    <row r="33" spans="1:7" ht="28.15" customHeight="1" x14ac:dyDescent="0.25">
      <c r="A33" s="2" t="s">
        <v>78</v>
      </c>
      <c r="B33" s="3" t="s">
        <v>49</v>
      </c>
      <c r="C33" s="2" t="s">
        <v>45</v>
      </c>
      <c r="D33" s="4">
        <v>88</v>
      </c>
      <c r="E33" s="5"/>
      <c r="F33" s="6">
        <f>D33*E33</f>
        <v>0</v>
      </c>
      <c r="G33" s="3"/>
    </row>
    <row r="34" spans="1:7" ht="22.15" customHeight="1" x14ac:dyDescent="0.25">
      <c r="A34" s="20" t="s">
        <v>79</v>
      </c>
      <c r="B34" s="21"/>
      <c r="C34" s="21"/>
      <c r="D34" s="21"/>
      <c r="E34" s="21"/>
      <c r="F34" s="21"/>
      <c r="G34" s="21"/>
    </row>
    <row r="35" spans="1:7" ht="54" customHeight="1" x14ac:dyDescent="0.25">
      <c r="A35" s="2" t="s">
        <v>80</v>
      </c>
      <c r="B35" s="3" t="s">
        <v>63</v>
      </c>
      <c r="C35" s="2" t="s">
        <v>45</v>
      </c>
      <c r="D35" s="4">
        <v>12</v>
      </c>
      <c r="E35" s="5"/>
      <c r="F35" s="6">
        <f>D35*E35</f>
        <v>0</v>
      </c>
      <c r="G35" s="3"/>
    </row>
    <row r="36" spans="1:7" ht="22.15" customHeight="1" x14ac:dyDescent="0.25">
      <c r="A36" s="22" t="s">
        <v>51</v>
      </c>
      <c r="B36" s="23"/>
      <c r="C36" s="23"/>
      <c r="D36" s="23"/>
      <c r="E36" s="23"/>
      <c r="F36" s="23"/>
      <c r="G36" s="24"/>
    </row>
    <row r="37" spans="1:7" ht="25.15" customHeight="1" x14ac:dyDescent="0.25">
      <c r="A37" s="18" t="s">
        <v>53</v>
      </c>
      <c r="B37" s="19"/>
      <c r="C37" s="19"/>
      <c r="D37" s="19"/>
      <c r="E37" s="19"/>
      <c r="F37" s="7">
        <f>SUM(F5:F36)</f>
        <v>0</v>
      </c>
      <c r="G37" s="8"/>
    </row>
    <row r="39" spans="1:7" x14ac:dyDescent="0.25">
      <c r="B39" t="s">
        <v>86</v>
      </c>
    </row>
    <row r="41" spans="1:7" x14ac:dyDescent="0.25">
      <c r="A41" s="1" t="s">
        <v>54</v>
      </c>
      <c r="B41" s="1" t="s">
        <v>55</v>
      </c>
    </row>
    <row r="42" spans="1:7" ht="90" x14ac:dyDescent="0.25">
      <c r="A42" s="9" t="s">
        <v>56</v>
      </c>
      <c r="B42" s="3" t="s">
        <v>87</v>
      </c>
    </row>
    <row r="43" spans="1:7" ht="90" x14ac:dyDescent="0.25">
      <c r="A43" s="9" t="s">
        <v>57</v>
      </c>
      <c r="B43" s="3" t="s">
        <v>88</v>
      </c>
    </row>
    <row r="44" spans="1:7" ht="105" x14ac:dyDescent="0.25">
      <c r="A44" s="9" t="s">
        <v>58</v>
      </c>
      <c r="B44" s="3" t="s">
        <v>91</v>
      </c>
    </row>
    <row r="45" spans="1:7" ht="60" x14ac:dyDescent="0.25">
      <c r="A45" s="9" t="s">
        <v>59</v>
      </c>
      <c r="B45" s="3" t="s">
        <v>92</v>
      </c>
    </row>
    <row r="46" spans="1:7" ht="60" x14ac:dyDescent="0.25">
      <c r="A46" s="9" t="s">
        <v>60</v>
      </c>
      <c r="B46" s="3" t="s">
        <v>89</v>
      </c>
    </row>
    <row r="47" spans="1:7" ht="60" x14ac:dyDescent="0.25">
      <c r="A47" s="9" t="s">
        <v>61</v>
      </c>
      <c r="B47" s="3" t="s">
        <v>90</v>
      </c>
    </row>
    <row r="48" spans="1:7" ht="165" x14ac:dyDescent="0.25">
      <c r="B48" s="17" t="s">
        <v>94</v>
      </c>
    </row>
    <row r="49" spans="2:2" x14ac:dyDescent="0.25">
      <c r="B49" s="28"/>
    </row>
  </sheetData>
  <mergeCells count="11">
    <mergeCell ref="A37:E37"/>
    <mergeCell ref="A7:G7"/>
    <mergeCell ref="A5:G5"/>
    <mergeCell ref="A26:G26"/>
    <mergeCell ref="A1:G1"/>
    <mergeCell ref="A30:G30"/>
    <mergeCell ref="A34:G34"/>
    <mergeCell ref="A36:G36"/>
    <mergeCell ref="A13:G13"/>
    <mergeCell ref="A2:G2"/>
    <mergeCell ref="A21:G21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Ofertowa (Wycena) V2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Ożóg Lidia (BUD)</cp:lastModifiedBy>
  <dcterms:created xsi:type="dcterms:W3CDTF">2026-06-22T10:21:01Z</dcterms:created>
  <dcterms:modified xsi:type="dcterms:W3CDTF">2026-07-03T10:06:57Z</dcterms:modified>
</cp:coreProperties>
</file>